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orway\"/>
    </mc:Choice>
  </mc:AlternateContent>
  <xr:revisionPtr revIDLastSave="0" documentId="13_ncr:1_{3BBDC6FB-548C-48B2-A1C9-01E7B817C4E2}"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1"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<sst xmlns="http://schemas.openxmlformats.org/spreadsheetml/2006/main" count="607" uniqueCount="271">
  <si>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</si>
  <si>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</si>
  <si>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</si>
  <si>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</si>
  <si>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</si>
  <si>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</si>
  <si>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</si>
  <si>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</si>
  <si>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</si>
  <si>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</si>
  <si>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</si>
  <si>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</si>
  <si>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</si>
  <si>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</si>
  <si>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</si>
  <si>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</si>
  <si>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</si>
  <si>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</si>
  <si>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</si>
  <si>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</si>
  <si>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</si>
  <si>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</si>
  <si>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</si>
  <si>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v1.2</t>
  </si>
  <si>
    <t xml:space="preserve"> </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</si>
  <si>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</si>
  <si>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</si>
  <si>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</si>
  <si>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</si>
  <si>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</si>
  <si>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Norway</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</si>
  <si>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</si>
  <si>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</si>
  <si>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</si>
  <si>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</si>
  <si>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</si>
  <si>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</si>
  <si>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</si>
  <si>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</si>
  <si>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</si>
  <si>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</si>
  <si>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</si>
  <si>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</si>
  <si>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</si>
  <si>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</si>
  <si>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</si>
  <si>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</si>
  <si>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</si>
  <si>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</si>
  <si>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</si>
  <si>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</si>
  <si>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</si>
  <si>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</si>
  <si>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</si>
  <si>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</si>
  <si>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</si>
  <si>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</si>
  <si>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</si>
  <si>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</si>
  <si>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</si>
  <si>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</si>
  <si>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</si>
  <si>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</si>
  <si>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</si>
  <si>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</si>
  <si>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The norwegian environment agency</t>
  </si>
  <si>
    <t>Contact name:</t>
  </si>
  <si>
    <t>Contact email address:</t>
  </si>
  <si>
    <t>Contact phone number:</t>
  </si>
  <si>
    <t>Reference year:</t>
  </si>
  <si>
    <t>Delivery date:</t>
  </si>
  <si>
    <t>Version:</t>
  </si>
  <si>
    <t>1.2</t>
  </si>
  <si>
    <t>Link to data publication by the Member State (if any):</t>
  </si>
  <si>
    <t>https://www.einnsyn.no/saksmappe?id=https%3A%2F%2Finnsyn.miljodirektoratet.no%2Fe3b3c98b-eec3-4ae5-984b-fcd6ee8f4eee</t>
  </si>
  <si>
    <t>II. Description of the institutions involved in the data collection</t>
  </si>
  <si>
    <t>Name of institution</t>
  </si>
  <si>
    <t>Description of key responsibilities</t>
  </si>
  <si>
    <t>Norwegian Environment Agency</t>
  </si>
  <si>
    <t>Responsible for reporting of SUP bottles</t>
  </si>
  <si>
    <t>Infinitum - PRO</t>
  </si>
  <si>
    <t>Reporting data on POM and waste treatment for packaging placed on marked by their members</t>
  </si>
  <si>
    <t>Plastretur AS - PRO</t>
  </si>
  <si>
    <t>Emballasgjenvinning AS - PRO</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</si>
  <si>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</si>
  <si>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</si>
  <si>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</si>
  <si>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</si>
  <si>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</si>
  <si>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</si>
  <si>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</si>
  <si>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</si>
  <si>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</si>
  <si>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</si>
  <si>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</si>
  <si>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</si>
  <si>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</si>
  <si>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</si>
  <si>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The data is reported by the PROs. Separately collected SUP bottles are measured through the DRS. Single use bottles collected together with source separated plastic packaging are estimated from waste compostition analysis of this fraction.</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</si>
  <si>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</si>
  <si>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</si>
  <si>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</si>
  <si>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</si>
  <si>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</si>
  <si>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</si>
  <si>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</si>
  <si>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</si>
  <si>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</si>
  <si>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</si>
  <si>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</si>
  <si>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</si>
  <si>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</si>
  <si>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No</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</si>
  <si>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</si>
  <si>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</si>
  <si>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</si>
  <si>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</si>
  <si>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</si>
  <si>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</si>
  <si>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</si>
  <si>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</si>
  <si>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</si>
  <si>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</si>
  <si>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</si>
  <si>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</si>
  <si>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</si>
  <si>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</si>
  <si>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</si>
  <si>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</si>
  <si>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</si>
  <si>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</si>
  <si>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</si>
  <si>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</si>
  <si>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</si>
  <si>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</si>
  <si>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</si>
  <si>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</si>
  <si>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</si>
  <si>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</si>
  <si>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</si>
  <si>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</si>
  <si>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</si>
  <si>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</si>
  <si>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</si>
  <si>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</si>
  <si>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</si>
  <si>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</si>
  <si>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</si>
  <si>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</si>
  <si>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</si>
  <si>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</si>
  <si>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Reported value 2022</t>
  </si>
  <si>
    <t>Reported value 2023</t>
  </si>
  <si>
    <t>Variation (%)</t>
  </si>
  <si>
    <t>Main reason for variation</t>
  </si>
  <si>
    <t xml:space="preserve">Weight of single use bottles placed on the market (default approach) </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</si>
  <si>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</si>
  <si>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</si>
  <si>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</si>
  <si>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</si>
  <si>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</si>
  <si>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</si>
  <si>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</si>
  <si>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</si>
  <si>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</si>
  <si>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https://www.einnsyn.no/saksmappe?id=https%3A%2F%2Finnsyn.miljodirektoratet.no%2Fe3b3c98b-eec3-4ae5-984b-fcd6ee8f4eee&amp;jid=https%3A%2F%2Finnsyn.miljodirektoratet.no%2F9f8188f1-6619-4e77-b992-7fc20238ef97</t>
  </si>
  <si>
    <t>https://www.einnsyn.no/saksmappe?id=https%3A%2F%2Finnsyn.miljodirektoratet.no%2Fe3b3c98b-eec3-4ae5-984b-fcd6ee8f4eee&amp;jid=https%3A%2F%2Finnsyn.miljodirektoratet.no%2F223b5b66-4f03-4195-8ee0-2a2b80ad5f57</t>
  </si>
  <si>
    <t>https://www.einnsyn.no/saksmappe?id=https%3A%2F%2Finnsyn.miljodirektoratet.no%2Fe3b3c98b-eec3-4ae5-984b-fcd6ee8f4eee&amp;jid=https%3A%2F%2Finnsyn.miljodirektoratet.no%2Ffc925a89-ba05-4a49-9fce-3f149a708cb0</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</si>
  <si>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</si>
  <si>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</si>
  <si>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</si>
  <si>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</si>
  <si>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</si>
  <si>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</si>
  <si>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</si>
  <si>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</si>
  <si>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</si>
  <si>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</si>
  <si>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</si>
  <si>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</si>
  <si>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</si>
  <si>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</si>
  <si>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</si>
  <si>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</si>
  <si>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</si>
  <si>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</si>
  <si>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</si>
  <si>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</si>
  <si>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</si>
  <si>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</si>
  <si>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</si>
  <si>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</si>
  <si>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</si>
  <si>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</si>
  <si>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</si>
  <si>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</si>
  <si>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</si>
  <si>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</si>
  <si>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</si>
  <si>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</si>
  <si>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</si>
  <si>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</si>
  <si>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</si>
  <si>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</si>
  <si>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</si>
  <si>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</si>
  <si>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</si>
  <si>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</si>
  <si>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</si>
  <si>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</si>
  <si>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</si>
  <si>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</si>
  <si>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</si>
  <si>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</si>
  <si>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</si>
  <si>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</si>
  <si>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</si>
  <si>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</si>
  <si>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</si>
  <si>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</si>
  <si>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</si>
  <si>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</si>
  <si>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</si>
  <si>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</si>
  <si>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</si>
  <si>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Yes</t>
  </si>
  <si>
    <t>Waste single-use bottles</t>
  </si>
  <si>
    <t>Belgium</t>
  </si>
  <si>
    <t>Weight of waste generated</t>
  </si>
  <si>
    <t>Single-use bottles placed on the market and/or waste single-use bottles separately collected</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</si>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</sst>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7">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
      <patternFill patternType="solid">
        <fgColor rgb="FFCCEAE9"/>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8">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31" fillId="36" borderId="74" xfId="0" applyNumberFormat="1" applyFont="1" applyFill="1" applyBorder="1" applyAlignment="1" applyProtection="1">
      <alignment horizontal="left" vertical="center" wrapText="1"/>
      <protection locked="0"/>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12"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42" fillId="12" borderId="8" xfId="2"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42" fillId="11" borderId="8" xfId="2"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innsyn.no/saksmappe?id=https%3A%2F%2Finnsyn.miljodirektoratet.no%2Fe3b3c98b-eec3-4ae5-984b-fcd6ee8f4ee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einnsyn.no/saksmappe?id=https%3A%2F%2Finnsyn.miljodirektoratet.no%2Fe3b3c98b-eec3-4ae5-984b-fcd6ee8f4eee&amp;jid=https%3A%2F%2Finnsyn.miljodirektoratet.no%2F9f8188f1-6619-4e77-b992-7fc20238ef97" TargetMode="External"/><Relationship Id="rId2" Type="http://schemas.openxmlformats.org/officeDocument/2006/relationships/hyperlink" Target="https://www.einnsyn.no/saksmappe?id=https%3A%2F%2Finnsyn.miljodirektoratet.no%2Fe3b3c98b-eec3-4ae5-984b-fcd6ee8f4eee&amp;jid=https%3A%2F%2Finnsyn.miljodirektoratet.no%2Ffc925a89-ba05-4a49-9fce-3f149a708cb0" TargetMode="External"/><Relationship Id="rId1" Type="http://schemas.openxmlformats.org/officeDocument/2006/relationships/hyperlink" Target="https://www.einnsyn.no/saksmappe?id=https%3A%2F%2Finnsyn.miljodirektoratet.no%2Fe3b3c98b-eec3-4ae5-984b-fcd6ee8f4eee&amp;jid=https%3A%2F%2Finnsyn.miljodirektoratet.no%2F223b5b66-4f03-4195-8ee0-2a2b80ad5f57"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70" zoomScaleNormal="70" workbookViewId="0">
      <selection activeCell="J10" sqref="J10"/>
    </sheetView>
  </sheetViews>
  <sheetFormatPr defaultColWidth="9.1796875" defaultRowHeight="14.5" x14ac:dyDescent="0.35"/>
  <cols>
    <col min="1" max="1" width="8.7265625" style="2"/>
    <col min="2" max="2" width="39" customWidth="1"/>
    <col min="3" max="3" width="182" customWidth="1"/>
  </cols>
  <sheetData>
    <row r="1" spans="1:67" s="2" customFormat="1" x14ac:dyDescent="0.35"/>
    <row r="2" spans="1:67" ht="34.5" customHeight="1" x14ac:dyDescent="0.35">
      <c r="B2" s="143" t="s">
        <v>0</v>
      </c>
      <c r="C2" s="14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4" t="s">
        <v>1</v>
      </c>
      <c r="C3" s="14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5" t="s">
        <v>2</v>
      </c>
      <c r="C4" s="14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46" t="s">
        <v>3</v>
      </c>
      <c r="C6" s="14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40" t="s">
        <v>4</v>
      </c>
      <c r="C7" s="14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46" t="s">
        <v>5</v>
      </c>
      <c r="C9" s="14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40" t="s">
        <v>6</v>
      </c>
      <c r="C10" s="14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2" t="s">
        <v>7</v>
      </c>
      <c r="C12" s="14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85" zoomScaleNormal="85" workbookViewId="0">
      <selection activeCell="L17" sqref="L17"/>
    </sheetView>
  </sheetViews>
  <sheetFormatPr defaultColWidth="9.1796875"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24</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47" t="s">
        <v>25</v>
      </c>
      <c r="E2" s="49" t="s">
        <v>26</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48"/>
      <c r="E3" s="50" t="s">
        <v>27</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4" t="s">
        <v>28</v>
      </c>
      <c r="E5" s="15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x14ac:dyDescent="0.35">
      <c r="C7" s="2"/>
      <c r="D7" s="6" t="s">
        <v>29</v>
      </c>
      <c r="E7" s="42" t="s">
        <v>30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31</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8" t="s">
        <v>32</v>
      </c>
      <c r="E10" s="158"/>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33</v>
      </c>
      <c r="E11" s="45" t="s">
        <v>34</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56" t="s">
        <v>35</v>
      </c>
      <c r="E13" s="157"/>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36</v>
      </c>
      <c r="C14" s="52" t="s">
        <v>37</v>
      </c>
      <c r="D14" s="149" t="s">
        <v>38</v>
      </c>
      <c r="E14" s="150"/>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Norway</v>
      </c>
      <c r="C15" s="82">
        <f>$E$8</f>
        <v>2023</v>
      </c>
      <c r="D15" s="8" t="s">
        <v>39</v>
      </c>
      <c r="E15" s="57">
        <v>24746</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51" t="s">
        <v>40</v>
      </c>
      <c r="E16" s="15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Norway</v>
      </c>
      <c r="C17" s="82">
        <f t="shared" ref="C17:C25" si="0">$E$8</f>
        <v>2023</v>
      </c>
      <c r="D17" s="8" t="s">
        <v>41</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Norway</v>
      </c>
      <c r="C18" s="82">
        <f t="shared" si="0"/>
        <v>2023</v>
      </c>
      <c r="D18" s="8" t="s">
        <v>42</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Norway</v>
      </c>
      <c r="C19" s="82">
        <f t="shared" si="0"/>
        <v>2023</v>
      </c>
      <c r="D19" s="8" t="s">
        <v>43</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Norway</v>
      </c>
      <c r="C20" s="82">
        <f t="shared" si="0"/>
        <v>2023</v>
      </c>
      <c r="D20" s="8" t="s">
        <v>44</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Norway</v>
      </c>
      <c r="C21" s="82">
        <f t="shared" si="0"/>
        <v>2023</v>
      </c>
      <c r="D21" s="8" t="s">
        <v>45</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Norway</v>
      </c>
      <c r="C22" s="82">
        <f t="shared" si="0"/>
        <v>2023</v>
      </c>
      <c r="D22" s="8" t="s">
        <v>46</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Norway</v>
      </c>
      <c r="C23" s="82">
        <f t="shared" si="0"/>
        <v>2023</v>
      </c>
      <c r="D23" s="8" t="s">
        <v>47</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Norway</v>
      </c>
      <c r="C24" s="82">
        <f t="shared" si="0"/>
        <v>2023</v>
      </c>
      <c r="D24" s="8" t="s">
        <v>48</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Norway</v>
      </c>
      <c r="C25" s="82">
        <f t="shared" si="0"/>
        <v>2023</v>
      </c>
      <c r="D25" s="8" t="s">
        <v>49</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56" t="s">
        <v>50</v>
      </c>
      <c r="E27" s="157"/>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36</v>
      </c>
      <c r="C28" s="52" t="s">
        <v>37</v>
      </c>
      <c r="D28" s="153" t="s">
        <v>51</v>
      </c>
      <c r="E28" s="13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Norway</v>
      </c>
      <c r="C29" s="82">
        <f>$E$8</f>
        <v>2023</v>
      </c>
      <c r="D29" s="8" t="s">
        <v>52</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Norway</v>
      </c>
      <c r="C30" s="82">
        <f t="shared" ref="C30:C32" si="1">$E$8</f>
        <v>2023</v>
      </c>
      <c r="D30" s="8" t="s">
        <v>53</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Norway</v>
      </c>
      <c r="C31" s="82">
        <f t="shared" si="1"/>
        <v>2023</v>
      </c>
      <c r="D31" s="8" t="s">
        <v>54</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Norway</v>
      </c>
      <c r="C32" s="82">
        <f t="shared" si="1"/>
        <v>2023</v>
      </c>
      <c r="D32" s="8" t="s">
        <v>55</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12" sqref="E12"/>
    </sheetView>
  </sheetViews>
  <sheetFormatPr defaultColWidth="9.1796875"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9" t="s">
        <v>25</v>
      </c>
      <c r="E2" s="49" t="s">
        <v>26</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60"/>
      <c r="E3" s="50" t="s">
        <v>56</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62" t="s">
        <v>57</v>
      </c>
      <c r="E5" s="163"/>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36</v>
      </c>
      <c r="C7" s="59" t="s">
        <v>37</v>
      </c>
      <c r="D7" s="161" t="s">
        <v>58</v>
      </c>
      <c r="E7" s="150"/>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Norway</v>
      </c>
      <c r="C8" s="83">
        <f>'SUP bottles-PoM'!$E$8</f>
        <v>2023</v>
      </c>
      <c r="D8" s="8" t="s">
        <v>59</v>
      </c>
      <c r="E8" s="42">
        <v>21979</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Norway</v>
      </c>
      <c r="C9" s="82">
        <f>'SUP bottles-PoM'!$E$8</f>
        <v>2023</v>
      </c>
      <c r="D9" s="8" t="s">
        <v>60</v>
      </c>
      <c r="E9" s="42">
        <v>454</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ColWidth="9.1796875"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33" t="s">
        <v>25</v>
      </c>
      <c r="E2" s="49" t="s">
        <v>26</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34"/>
      <c r="E3" s="50"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35" t="s">
        <v>61</v>
      </c>
      <c r="E5" s="136"/>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36</v>
      </c>
      <c r="C7" s="64" t="s">
        <v>37</v>
      </c>
      <c r="D7" s="139" t="s">
        <v>62</v>
      </c>
      <c r="E7" s="13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Norway</v>
      </c>
      <c r="C8" s="82">
        <f>'SUP bottles-PoM'!$E$8</f>
        <v>2023</v>
      </c>
      <c r="D8" s="8" t="s">
        <v>63</v>
      </c>
      <c r="E8" s="79" t="str">
        <f>IF('SUP bottles-PoM'!$E$7="&lt; Please select &gt;","&lt; Please  selected in sheet SUP bottles-PoM &gt;",'SUP bottles-PoM'!$E$7)</f>
        <v>Norway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Norway</v>
      </c>
      <c r="C9" s="82">
        <f>'SUP bottles-PoM'!$E$8</f>
        <v>2023</v>
      </c>
      <c r="D9" s="8" t="s">
        <v>64</v>
      </c>
      <c r="E9" s="46"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Norway</v>
      </c>
      <c r="C10" s="82">
        <f>'SUP bottles-PoM'!$E$8</f>
        <v>2023</v>
      </c>
      <c r="D10" s="8" t="s">
        <v>66</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Norway</v>
      </c>
      <c r="C11" s="82">
        <f>'SUP bottles-PoM'!$E$8</f>
        <v>2023</v>
      </c>
      <c r="D11" s="8" t="s">
        <v>67</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Norway</v>
      </c>
      <c r="C12" s="82">
        <f>'SUP bottles-PoM'!$E$8</f>
        <v>2023</v>
      </c>
      <c r="D12" s="8" t="s">
        <v>68</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Norway</v>
      </c>
      <c r="C13" s="82">
        <f>'SUP bottles-PoM'!$E$8</f>
        <v>2023</v>
      </c>
      <c r="D13" s="8" t="s">
        <v>69</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x14ac:dyDescent="0.35">
      <c r="A14" s="54"/>
      <c r="B14" s="79" t="str">
        <f>IF('SUP bottles-PoM'!$E$7="&lt; Please select &gt;","&lt; Not selected &gt;",'SUP bottles-PoM'!$E$7)</f>
        <v>Norway</v>
      </c>
      <c r="C14" s="82">
        <f>'SUP bottles-PoM'!$E$8</f>
        <v>2023</v>
      </c>
      <c r="D14" s="8" t="s">
        <v>70</v>
      </c>
      <c r="E14" s="47">
        <v>45833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Norway</v>
      </c>
      <c r="C15" s="82">
        <f>'SUP bottles-PoM'!$E$8</f>
        <v>2023</v>
      </c>
      <c r="D15" s="8" t="s">
        <v>71</v>
      </c>
      <c r="E15" s="69" t="s">
        <v>72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44" thickBot="1" x14ac:dyDescent="0.4">
      <c r="A16" s="54"/>
      <c r="B16" s="79" t="str">
        <f>IF('SUP bottles-PoM'!$E$7="&lt; Please select &gt;","&lt; Not selected &gt;",'SUP bottles-PoM'!$E$7)</f>
        <v>Norway</v>
      </c>
      <c r="C16" s="82">
        <f>'SUP bottles-PoM'!$E$8</f>
        <v>2023</v>
      </c>
      <c r="D16" s="8" t="s">
        <v>73</v>
      </c>
      <c r="E16" s="131" t="s">
        <v>74</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7" t="s">
        <v>75</v>
      </c>
      <c r="E18" s="13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36</v>
      </c>
      <c r="C19" s="66" t="s">
        <v>37</v>
      </c>
      <c r="D19" s="65" t="s">
        <v>76</v>
      </c>
      <c r="E19" s="67" t="s">
        <v>77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54"/>
      <c r="B20" s="79" t="str">
        <f>IF('SUP bottles-PoM'!$E$7="&lt; Please select &gt;","&lt; Not selected &gt;",'SUP bottles-PoM'!$E$7)</f>
        <v>Norway</v>
      </c>
      <c r="C20" s="82">
        <f>'SUP bottles-PoM'!$E$8</f>
        <v>2023</v>
      </c>
      <c r="D20" s="132" t="s">
        <v>78</v>
      </c>
      <c r="E20" s="132" t="s">
        <v>79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44" thickBot="1" x14ac:dyDescent="0.4">
      <c r="A21" s="54"/>
      <c r="B21" s="79" t="str">
        <f>IF('SUP bottles-PoM'!$E$7="&lt; Please select &gt;","&lt; Not selected &gt;",'SUP bottles-PoM'!$E$7)</f>
        <v>Norway</v>
      </c>
      <c r="C21" s="82">
        <f>'SUP bottles-PoM'!$E$8</f>
        <v>2023</v>
      </c>
      <c r="D21" s="48" t="s">
        <v>80</v>
      </c>
      <c r="E21" s="48" t="s">
        <v>81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44" thickBot="1" x14ac:dyDescent="0.4">
      <c r="A22" s="54"/>
      <c r="B22" s="79" t="str">
        <f>IF('SUP bottles-PoM'!$E$7="&lt; Please select &gt;","&lt; Not selected &gt;",'SUP bottles-PoM'!$E$7)</f>
        <v>Norway</v>
      </c>
      <c r="C22" s="82">
        <f>'SUP bottles-PoM'!$E$8</f>
        <v>2023</v>
      </c>
      <c r="D22" s="132" t="s">
        <v>82</v>
      </c>
      <c r="E22" s="132" t="s">
        <v>81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44" thickBot="1" x14ac:dyDescent="0.4">
      <c r="A23" s="54"/>
      <c r="B23" s="79" t="str">
        <f>IF('SUP bottles-PoM'!$E$7="&lt; Please select &gt;","&lt; Not selected &gt;",'SUP bottles-PoM'!$E$7)</f>
        <v>Norway</v>
      </c>
      <c r="C23" s="82">
        <f>'SUP bottles-PoM'!$E$8</f>
        <v>2023</v>
      </c>
      <c r="D23" s="48" t="s">
        <v>83</v>
      </c>
      <c r="E23" s="48" t="s">
        <v>81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2">
    <dataValidation type="textLength" errorStyle="warning" operator="lessThanOrEqual" allowBlank="1" showInputMessage="1" showErrorMessage="1" error="Please reduce text lenght" prompt="Maximum 300 characters (with spaces)" sqref="E21 E23" xr:uid="{56F74E0E-EB3C-4BA0-90E1-BC17704F991C}">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hyperlinks>
    <hyperlink ref="E16" r:id="rId1" xr:uid="{F4694BAD-5144-4504-9F40-AF85E7D04703}"/>
  </hyperlinks>
  <pageMargins left="0.7" right="0.7" top="0.75" bottom="0.75" header="0.3" footer="0.3"/>
  <pageSetup orientation="portrait" horizontalDpi="1200" verticalDpi="120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zoomScale="85" zoomScaleNormal="85" workbookViewId="0">
      <selection activeCell="D38" sqref="D38"/>
    </sheetView>
  </sheetViews>
  <sheetFormatPr defaultColWidth="9.1796875"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73" t="s">
        <v>25</v>
      </c>
      <c r="E2" s="181" t="s">
        <v>26</v>
      </c>
      <c r="F2" s="18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73"/>
      <c r="E3" s="183" t="s">
        <v>84</v>
      </c>
      <c r="F3" s="18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4" t="s">
        <v>61</v>
      </c>
      <c r="E5" s="180"/>
      <c r="F5" s="155"/>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74" t="s">
        <v>85</v>
      </c>
      <c r="E7" s="175"/>
      <c r="F7" s="176"/>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77" t="s">
        <v>86</v>
      </c>
      <c r="E8" s="178"/>
      <c r="F8" s="179"/>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39" t="s">
        <v>87</v>
      </c>
      <c r="E9" s="137"/>
      <c r="F9" s="137"/>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85" t="s">
        <v>88</v>
      </c>
      <c r="E10" s="186"/>
      <c r="F10" s="187"/>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36</v>
      </c>
      <c r="C11" s="64" t="s">
        <v>37</v>
      </c>
      <c r="D11" s="54"/>
      <c r="E11" s="9" t="s">
        <v>89</v>
      </c>
      <c r="F11" s="9" t="s">
        <v>90</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Norway</v>
      </c>
      <c r="C12" s="82">
        <f>'SUP bottles-PoM'!$E$8</f>
        <v>2023</v>
      </c>
      <c r="D12" s="8" t="s">
        <v>91</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Norway</v>
      </c>
      <c r="C13" s="82">
        <f>'SUP bottles-PoM'!$E$8</f>
        <v>2023</v>
      </c>
      <c r="D13" s="8" t="s">
        <v>92</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39" t="s">
        <v>93</v>
      </c>
      <c r="E15" s="137"/>
      <c r="F15" s="137"/>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36</v>
      </c>
      <c r="C16" s="66" t="s">
        <v>37</v>
      </c>
      <c r="D16" s="167" t="s">
        <v>94</v>
      </c>
      <c r="E16" s="168"/>
      <c r="F16" s="169"/>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Norway</v>
      </c>
      <c r="C17" s="82">
        <f>'SUP bottles-PoM'!$E$8</f>
        <v>2023</v>
      </c>
      <c r="D17" s="164"/>
      <c r="E17" s="165"/>
      <c r="F17" s="166"/>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Norway</v>
      </c>
      <c r="C18" s="82">
        <f>'SUP bottles-PoM'!$E$8</f>
        <v>2023</v>
      </c>
      <c r="D18" s="164"/>
      <c r="E18" s="165"/>
      <c r="F18" s="166"/>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Norway</v>
      </c>
      <c r="C19" s="82">
        <f>'SUP bottles-PoM'!$E$8</f>
        <v>2023</v>
      </c>
      <c r="D19" s="164"/>
      <c r="E19" s="165"/>
      <c r="F19" s="166"/>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Norway</v>
      </c>
      <c r="C20" s="82">
        <f>'SUP bottles-PoM'!$E$8</f>
        <v>2023</v>
      </c>
      <c r="D20" s="164"/>
      <c r="E20" s="165"/>
      <c r="F20" s="166"/>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Norway</v>
      </c>
      <c r="C21" s="82">
        <f>'SUP bottles-PoM'!$E$8</f>
        <v>2023</v>
      </c>
      <c r="D21" s="164"/>
      <c r="E21" s="165"/>
      <c r="F21" s="166"/>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77" t="s">
        <v>95</v>
      </c>
      <c r="E23" s="178"/>
      <c r="F23" s="179"/>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39" t="s">
        <v>96</v>
      </c>
      <c r="E24" s="137"/>
      <c r="F24" s="137"/>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36</v>
      </c>
      <c r="C25" s="66" t="s">
        <v>37</v>
      </c>
      <c r="D25" s="167" t="s">
        <v>97</v>
      </c>
      <c r="E25" s="168"/>
      <c r="F25" s="169"/>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Norway</v>
      </c>
      <c r="C26" s="82">
        <f>'SUP bottles-PoM'!$E$8</f>
        <v>2023</v>
      </c>
      <c r="D26" s="170" t="s">
        <v>98</v>
      </c>
      <c r="E26" s="171"/>
      <c r="F26" s="172"/>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Norway</v>
      </c>
      <c r="C27" s="82">
        <f>'SUP bottles-PoM'!$E$8</f>
        <v>2023</v>
      </c>
      <c r="D27" s="164"/>
      <c r="E27" s="165"/>
      <c r="F27" s="166"/>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Norway</v>
      </c>
      <c r="C28" s="82">
        <f>'SUP bottles-PoM'!$E$8</f>
        <v>2023</v>
      </c>
      <c r="D28" s="164"/>
      <c r="E28" s="165"/>
      <c r="F28" s="166"/>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Norway</v>
      </c>
      <c r="C29" s="82">
        <f>'SUP bottles-PoM'!$E$8</f>
        <v>2023</v>
      </c>
      <c r="D29" s="164"/>
      <c r="E29" s="165"/>
      <c r="F29" s="166"/>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Norway</v>
      </c>
      <c r="C30" s="82">
        <f>'SUP bottles-PoM'!$E$8</f>
        <v>2023</v>
      </c>
      <c r="D30" s="164"/>
      <c r="E30" s="165"/>
      <c r="F30" s="166"/>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23" workbookViewId="0">
      <selection activeCell="G29" sqref="G29"/>
    </sheetView>
  </sheetViews>
  <sheetFormatPr defaultColWidth="9.1796875"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98" t="s">
        <v>25</v>
      </c>
      <c r="E2" s="181" t="s">
        <v>99</v>
      </c>
      <c r="F2" s="200"/>
      <c r="G2" s="200"/>
      <c r="H2" s="18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9"/>
      <c r="E3" s="183" t="s">
        <v>56</v>
      </c>
      <c r="F3" s="201"/>
      <c r="G3" s="201"/>
      <c r="H3" s="18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4" t="s">
        <v>100</v>
      </c>
      <c r="E5" s="180"/>
      <c r="F5" s="155"/>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2" t="s">
        <v>101</v>
      </c>
      <c r="E7" s="203"/>
      <c r="F7" s="203"/>
      <c r="G7" s="203"/>
      <c r="H7" s="203"/>
      <c r="I7" s="203"/>
      <c r="J7" s="20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77" t="s">
        <v>102</v>
      </c>
      <c r="E8" s="178"/>
      <c r="F8" s="178"/>
      <c r="G8" s="178"/>
      <c r="H8" s="178"/>
      <c r="I8" s="178"/>
      <c r="J8" s="17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4" t="s">
        <v>103</v>
      </c>
      <c r="E9" s="185" t="s">
        <v>104</v>
      </c>
      <c r="F9" s="186"/>
      <c r="G9" s="186"/>
      <c r="H9" s="186"/>
      <c r="I9" s="187"/>
      <c r="J9" s="194" t="s">
        <v>105</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36</v>
      </c>
      <c r="C10" s="64" t="s">
        <v>37</v>
      </c>
      <c r="D10" s="195"/>
      <c r="E10" s="72" t="s">
        <v>106</v>
      </c>
      <c r="F10" s="72" t="s">
        <v>107</v>
      </c>
      <c r="G10" s="72" t="s">
        <v>108</v>
      </c>
      <c r="H10" s="72" t="s">
        <v>109</v>
      </c>
      <c r="I10" s="72" t="s">
        <v>110</v>
      </c>
      <c r="J10" s="19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Norway</v>
      </c>
      <c r="C11" s="56">
        <f>'SUP bottles-PoM'!$E$8</f>
        <v>2023</v>
      </c>
      <c r="D11" s="8" t="s">
        <v>111</v>
      </c>
      <c r="E11" s="46" t="s">
        <v>112</v>
      </c>
      <c r="F11" s="46" t="s">
        <v>112</v>
      </c>
      <c r="G11" s="46" t="s">
        <v>112</v>
      </c>
      <c r="H11" s="46" t="s">
        <v>112</v>
      </c>
      <c r="I11" s="46" t="s">
        <v>112</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Norway</v>
      </c>
      <c r="C12" s="56">
        <f>'SUP bottles-PoM'!$E$8</f>
        <v>2023</v>
      </c>
      <c r="D12" s="8" t="s">
        <v>113</v>
      </c>
      <c r="E12" s="46" t="s">
        <v>112</v>
      </c>
      <c r="F12" s="46" t="s">
        <v>112</v>
      </c>
      <c r="G12" s="46" t="s">
        <v>112</v>
      </c>
      <c r="H12" s="46" t="s">
        <v>112</v>
      </c>
      <c r="I12" s="46" t="s">
        <v>112</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Norway</v>
      </c>
      <c r="C13" s="56">
        <f>'SUP bottles-PoM'!$E$8</f>
        <v>2023</v>
      </c>
      <c r="D13" s="8" t="s">
        <v>114</v>
      </c>
      <c r="E13" s="46" t="s">
        <v>112</v>
      </c>
      <c r="F13" s="46" t="s">
        <v>112</v>
      </c>
      <c r="G13" s="46" t="s">
        <v>112</v>
      </c>
      <c r="H13" s="46" t="s">
        <v>112</v>
      </c>
      <c r="I13" s="46" t="s">
        <v>112</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Norway</v>
      </c>
      <c r="C14" s="56">
        <f>'SUP bottles-PoM'!$E$8</f>
        <v>2023</v>
      </c>
      <c r="D14" s="8" t="s">
        <v>115</v>
      </c>
      <c r="E14" s="46" t="s">
        <v>112</v>
      </c>
      <c r="F14" s="46" t="s">
        <v>112</v>
      </c>
      <c r="G14" s="46" t="s">
        <v>112</v>
      </c>
      <c r="H14" s="46" t="s">
        <v>112</v>
      </c>
      <c r="I14" s="46" t="s">
        <v>112</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Norway</v>
      </c>
      <c r="C15" s="56">
        <f>'SUP bottles-PoM'!$E$8</f>
        <v>2023</v>
      </c>
      <c r="D15" s="8" t="s">
        <v>116</v>
      </c>
      <c r="E15" s="46" t="s">
        <v>112</v>
      </c>
      <c r="F15" s="46" t="s">
        <v>112</v>
      </c>
      <c r="G15" s="46" t="s">
        <v>112</v>
      </c>
      <c r="H15" s="46" t="s">
        <v>112</v>
      </c>
      <c r="I15" s="46" t="s">
        <v>112</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117</v>
      </c>
      <c r="E17" s="197" t="s">
        <v>118</v>
      </c>
      <c r="F17" s="197"/>
      <c r="G17" s="197"/>
      <c r="H17" s="197"/>
      <c r="I17" s="197"/>
      <c r="J17" s="197"/>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77" t="s">
        <v>119</v>
      </c>
      <c r="E19" s="178"/>
      <c r="F19" s="178"/>
      <c r="G19" s="178"/>
      <c r="H19" s="179"/>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5" t="s">
        <v>36</v>
      </c>
      <c r="C20" s="207" t="s">
        <v>37</v>
      </c>
      <c r="D20" s="194" t="s">
        <v>120</v>
      </c>
      <c r="E20" s="185" t="s">
        <v>121</v>
      </c>
      <c r="F20" s="186"/>
      <c r="G20" s="186"/>
      <c r="H20" s="194" t="s">
        <v>122</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6"/>
      <c r="C21" s="208"/>
      <c r="D21" s="195"/>
      <c r="E21" s="72" t="s">
        <v>106</v>
      </c>
      <c r="F21" s="72" t="s">
        <v>107</v>
      </c>
      <c r="G21" s="72" t="s">
        <v>123</v>
      </c>
      <c r="H21" s="196"/>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Norway</v>
      </c>
      <c r="C22" s="82">
        <f>'SUP bottles-PoM'!$E$8</f>
        <v>2023</v>
      </c>
      <c r="D22" s="8" t="s">
        <v>124</v>
      </c>
      <c r="E22" s="46" t="s">
        <v>112</v>
      </c>
      <c r="F22" s="46" t="s">
        <v>112</v>
      </c>
      <c r="G22" s="46" t="s">
        <v>112</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Norway</v>
      </c>
      <c r="C23" s="82">
        <f>'SUP bottles-PoM'!$E$8</f>
        <v>2023</v>
      </c>
      <c r="D23" s="8" t="s">
        <v>125</v>
      </c>
      <c r="E23" s="46" t="s">
        <v>112</v>
      </c>
      <c r="F23" s="46" t="s">
        <v>112</v>
      </c>
      <c r="G23" s="46" t="s">
        <v>112</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Norway</v>
      </c>
      <c r="C24" s="82">
        <f>'SUP bottles-PoM'!$E$8</f>
        <v>2023</v>
      </c>
      <c r="D24" s="8" t="s">
        <v>126</v>
      </c>
      <c r="E24" s="46" t="s">
        <v>112</v>
      </c>
      <c r="F24" s="46" t="s">
        <v>112</v>
      </c>
      <c r="G24" s="46" t="s">
        <v>112</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Norway</v>
      </c>
      <c r="C25" s="82">
        <f>'SUP bottles-PoM'!$E$8</f>
        <v>2023</v>
      </c>
      <c r="D25" s="8" t="s">
        <v>127</v>
      </c>
      <c r="E25" s="46" t="s">
        <v>112</v>
      </c>
      <c r="F25" s="46" t="s">
        <v>112</v>
      </c>
      <c r="G25" s="46" t="s">
        <v>112</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Norway</v>
      </c>
      <c r="C26" s="82">
        <f>'SUP bottles-PoM'!$E$8</f>
        <v>2023</v>
      </c>
      <c r="D26" s="8" t="s">
        <v>128</v>
      </c>
      <c r="E26" s="46" t="s">
        <v>112</v>
      </c>
      <c r="F26" s="46" t="s">
        <v>112</v>
      </c>
      <c r="G26" s="46" t="s">
        <v>112</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Norway</v>
      </c>
      <c r="C27" s="82">
        <f>'SUP bottles-PoM'!$E$8</f>
        <v>2023</v>
      </c>
      <c r="D27" s="8" t="s">
        <v>129</v>
      </c>
      <c r="E27" s="46" t="s">
        <v>112</v>
      </c>
      <c r="F27" s="46" t="s">
        <v>112</v>
      </c>
      <c r="G27" s="46" t="s">
        <v>112</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Norway</v>
      </c>
      <c r="C28" s="82">
        <f>'SUP bottles-PoM'!$E$8</f>
        <v>2023</v>
      </c>
      <c r="D28" s="8" t="s">
        <v>130</v>
      </c>
      <c r="E28" s="46" t="s">
        <v>112</v>
      </c>
      <c r="F28" s="46" t="s">
        <v>112</v>
      </c>
      <c r="G28" s="46" t="s">
        <v>112</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Norway</v>
      </c>
      <c r="C29" s="82">
        <f>'SUP bottles-PoM'!$E$8</f>
        <v>2023</v>
      </c>
      <c r="D29" s="8" t="s">
        <v>131</v>
      </c>
      <c r="E29" s="46" t="s">
        <v>112</v>
      </c>
      <c r="F29" s="46" t="s">
        <v>112</v>
      </c>
      <c r="G29" s="46" t="s">
        <v>112</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117</v>
      </c>
      <c r="E31" s="209" t="s">
        <v>132</v>
      </c>
      <c r="F31" s="209"/>
      <c r="G31" s="209"/>
      <c r="H31" s="209"/>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133</v>
      </c>
      <c r="E32" s="209" t="s">
        <v>134</v>
      </c>
      <c r="F32" s="209"/>
      <c r="G32" s="209"/>
      <c r="H32" s="209"/>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135</v>
      </c>
      <c r="E33" s="209" t="s">
        <v>136</v>
      </c>
      <c r="F33" s="209"/>
      <c r="G33" s="209"/>
      <c r="H33" s="209"/>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137</v>
      </c>
      <c r="E34" s="209" t="s">
        <v>138</v>
      </c>
      <c r="F34" s="209"/>
      <c r="G34" s="209"/>
      <c r="H34" s="209"/>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139</v>
      </c>
      <c r="E35" s="209" t="s">
        <v>140</v>
      </c>
      <c r="F35" s="209"/>
      <c r="G35" s="209"/>
      <c r="H35" s="209"/>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141</v>
      </c>
      <c r="E36" s="209" t="s">
        <v>142</v>
      </c>
      <c r="F36" s="209"/>
      <c r="G36" s="209"/>
      <c r="H36" s="209"/>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143</v>
      </c>
      <c r="E37" s="209" t="s">
        <v>144</v>
      </c>
      <c r="F37" s="209"/>
      <c r="G37" s="209"/>
      <c r="H37" s="209"/>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36</v>
      </c>
      <c r="C39" s="64" t="s">
        <v>37</v>
      </c>
      <c r="D39" s="191" t="s">
        <v>145</v>
      </c>
      <c r="E39" s="192"/>
      <c r="F39" s="192"/>
      <c r="G39" s="192"/>
      <c r="H39" s="193"/>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Norway</v>
      </c>
      <c r="C40" s="82">
        <f>'SUP bottles-PoM'!$E$8</f>
        <v>2023</v>
      </c>
      <c r="D40" s="188"/>
      <c r="E40" s="189"/>
      <c r="F40" s="189"/>
      <c r="G40" s="189"/>
      <c r="H40" s="190"/>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Norway</v>
      </c>
      <c r="C41" s="82">
        <f>'SUP bottles-PoM'!$E$8</f>
        <v>2023</v>
      </c>
      <c r="D41" s="188"/>
      <c r="E41" s="189"/>
      <c r="F41" s="189"/>
      <c r="G41" s="189"/>
      <c r="H41" s="190"/>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Norway</v>
      </c>
      <c r="C42" s="82">
        <f>'SUP bottles-PoM'!$E$8</f>
        <v>2023</v>
      </c>
      <c r="D42" s="188"/>
      <c r="E42" s="189"/>
      <c r="F42" s="189"/>
      <c r="G42" s="189"/>
      <c r="H42" s="190"/>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Norway</v>
      </c>
      <c r="C43" s="82">
        <f>'SUP bottles-PoM'!$E$8</f>
        <v>2023</v>
      </c>
      <c r="D43" s="188"/>
      <c r="E43" s="189"/>
      <c r="F43" s="189"/>
      <c r="G43" s="189"/>
      <c r="H43" s="190"/>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Norway</v>
      </c>
      <c r="C44" s="82">
        <f>'SUP bottles-PoM'!$E$8</f>
        <v>2023</v>
      </c>
      <c r="D44" s="188"/>
      <c r="E44" s="189"/>
      <c r="F44" s="189"/>
      <c r="G44" s="189"/>
      <c r="H44" s="190"/>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1" t="s">
        <v>146</v>
      </c>
      <c r="E46" s="192"/>
      <c r="F46" s="192"/>
      <c r="G46" s="192"/>
      <c r="H46" s="193"/>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36</v>
      </c>
      <c r="C47" s="77" t="s">
        <v>37</v>
      </c>
      <c r="D47" s="213" t="s">
        <v>147</v>
      </c>
      <c r="E47" s="214"/>
      <c r="F47" s="214"/>
      <c r="G47" s="214"/>
      <c r="H47" s="215"/>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Norway</v>
      </c>
      <c r="C48" s="82">
        <f>'SUP bottles-PoM'!$E$8</f>
        <v>2023</v>
      </c>
      <c r="D48" s="188"/>
      <c r="E48" s="189"/>
      <c r="F48" s="189"/>
      <c r="G48" s="189"/>
      <c r="H48" s="190"/>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Norway</v>
      </c>
      <c r="C49" s="82">
        <f>'SUP bottles-PoM'!$E$8</f>
        <v>2023</v>
      </c>
      <c r="D49" s="188"/>
      <c r="E49" s="189"/>
      <c r="F49" s="189"/>
      <c r="G49" s="189"/>
      <c r="H49" s="190"/>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Norway</v>
      </c>
      <c r="C50" s="82">
        <f>'SUP bottles-PoM'!$E$8</f>
        <v>2023</v>
      </c>
      <c r="D50" s="188"/>
      <c r="E50" s="189"/>
      <c r="F50" s="189"/>
      <c r="G50" s="189"/>
      <c r="H50" s="190"/>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Norway</v>
      </c>
      <c r="C51" s="82">
        <f>'SUP bottles-PoM'!$E$8</f>
        <v>2023</v>
      </c>
      <c r="D51" s="188"/>
      <c r="E51" s="189"/>
      <c r="F51" s="189"/>
      <c r="G51" s="189"/>
      <c r="H51" s="190"/>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1" t="s">
        <v>148</v>
      </c>
      <c r="E53" s="192"/>
      <c r="F53" s="192"/>
      <c r="G53" s="192"/>
      <c r="H53" s="193"/>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10" t="s">
        <v>149</v>
      </c>
      <c r="E54" s="211"/>
      <c r="F54" s="211"/>
      <c r="G54" s="211"/>
      <c r="H54" s="212"/>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36</v>
      </c>
      <c r="C55" s="77" t="s">
        <v>37</v>
      </c>
      <c r="D55" s="78" t="s">
        <v>150</v>
      </c>
      <c r="E55" s="100" t="s">
        <v>151</v>
      </c>
      <c r="F55" s="100" t="s">
        <v>152</v>
      </c>
      <c r="G55" s="78" t="s">
        <v>153</v>
      </c>
      <c r="H55" s="86" t="s">
        <v>154</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Norway</v>
      </c>
      <c r="C56" s="82">
        <f>'SUP bottles-PoM'!$E$8</f>
        <v>2023</v>
      </c>
      <c r="D56" s="128" t="s">
        <v>155</v>
      </c>
      <c r="E56" s="129">
        <f>IF(B56="Portugal","Confidential",SUMIF('2022_PoM'!$C$11:$C$35,$B$56,'2022_PoM'!$F$11:$F$36))</f>
        <v>24936</v>
      </c>
      <c r="F56" s="129">
        <f>IF('SUP bottles-PoM'!E11="&lt; Please select &gt;","Please select reporting base in sheet ''SUP bottles-PoM'' ",'SUP bottles-PoM'!E15)</f>
        <v>24746</v>
      </c>
      <c r="G56" s="130">
        <f>IFERROR(IF(AND(E56=0,F56=0),0,IF(E56=0,"No value for 2022",(F56-E56)/ABS(E56))),"No variation can be calculated")</f>
        <v>-7.619505935194097E-3</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Norway</v>
      </c>
      <c r="C57" s="82">
        <f>'SUP bottles-PoM'!$E$8</f>
        <v>2023</v>
      </c>
      <c r="D57" s="101" t="s">
        <v>156</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Norway</v>
      </c>
      <c r="C58" s="82">
        <f>'SUP bottles-PoM'!$E$8</f>
        <v>2023</v>
      </c>
      <c r="D58" s="128" t="s">
        <v>157</v>
      </c>
      <c r="E58" s="129">
        <f>IF(B56="Portugal","Confidential",SUMIF('2022_SEPCol'!B:B,B56,'2022_SEPCol'!E:E))</f>
        <v>22377</v>
      </c>
      <c r="F58" s="129">
        <f>SUM('SUP bottles-Separate collection'!E8:E9)</f>
        <v>22433</v>
      </c>
      <c r="G58" s="130">
        <f>IFERROR(IF(AND(E58=0,F58=0),0,IF(E58=0,"No value for 2022",(F58-E58)/ABS(E58))),"No variation can be calculated")</f>
        <v>2.5025696027170755E-3</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xWindow="776" yWindow="852"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xWindow="776" yWindow="852"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D20" sqref="D20:H20"/>
    </sheetView>
  </sheetViews>
  <sheetFormatPr defaultColWidth="9.1796875"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98" t="s">
        <v>25</v>
      </c>
      <c r="E2" s="181" t="s">
        <v>26</v>
      </c>
      <c r="F2" s="18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9"/>
      <c r="E3" s="183" t="s">
        <v>56</v>
      </c>
      <c r="F3" s="18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4" t="s">
        <v>100</v>
      </c>
      <c r="E5" s="180"/>
      <c r="F5" s="155"/>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158</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36</v>
      </c>
      <c r="C9" s="64" t="s">
        <v>37</v>
      </c>
      <c r="D9" s="64" t="s">
        <v>159</v>
      </c>
      <c r="E9" s="64" t="s">
        <v>160</v>
      </c>
      <c r="F9" s="227" t="s">
        <v>161</v>
      </c>
      <c r="G9" s="228"/>
      <c r="H9" s="229"/>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Norway</v>
      </c>
      <c r="C10" s="82">
        <f>'SUP bottles-PoM'!$E$8</f>
        <v>2023</v>
      </c>
      <c r="D10" s="51" t="s">
        <v>162</v>
      </c>
      <c r="E10" s="51"/>
      <c r="F10" s="164"/>
      <c r="G10" s="165"/>
      <c r="H10" s="216"/>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Norway</v>
      </c>
      <c r="C11" s="82">
        <f>'SUP bottles-PoM'!$E$8</f>
        <v>2023</v>
      </c>
      <c r="D11" s="51" t="s">
        <v>162</v>
      </c>
      <c r="E11" s="51"/>
      <c r="F11" s="164"/>
      <c r="G11" s="165"/>
      <c r="H11" s="216"/>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Norway</v>
      </c>
      <c r="C12" s="82">
        <f>'SUP bottles-PoM'!$E$8</f>
        <v>2023</v>
      </c>
      <c r="D12" s="51" t="s">
        <v>162</v>
      </c>
      <c r="E12" s="51"/>
      <c r="F12" s="164"/>
      <c r="G12" s="165"/>
      <c r="H12" s="216"/>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Norway</v>
      </c>
      <c r="C13" s="82">
        <f>'SUP bottles-PoM'!$E$8</f>
        <v>2023</v>
      </c>
      <c r="D13" s="51" t="s">
        <v>162</v>
      </c>
      <c r="E13" s="51"/>
      <c r="F13" s="164"/>
      <c r="G13" s="165"/>
      <c r="H13" s="216"/>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Norway</v>
      </c>
      <c r="C14" s="82">
        <f>'SUP bottles-PoM'!$E$8</f>
        <v>2023</v>
      </c>
      <c r="D14" s="51" t="s">
        <v>162</v>
      </c>
      <c r="E14" s="51"/>
      <c r="F14" s="164"/>
      <c r="G14" s="165"/>
      <c r="H14" s="216"/>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8" t="s">
        <v>163</v>
      </c>
      <c r="E17" s="219"/>
      <c r="F17" s="219"/>
      <c r="G17" s="219"/>
      <c r="H17" s="220"/>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36</v>
      </c>
      <c r="C18" s="64" t="s">
        <v>37</v>
      </c>
      <c r="D18" s="221" t="s">
        <v>164</v>
      </c>
      <c r="E18" s="222"/>
      <c r="F18" s="222"/>
      <c r="G18" s="222"/>
      <c r="H18" s="223"/>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Norway</v>
      </c>
      <c r="C19" s="82">
        <f>'SUP bottles-PoM'!$E$8</f>
        <v>2023</v>
      </c>
      <c r="D19" s="224" t="s">
        <v>165</v>
      </c>
      <c r="E19" s="225"/>
      <c r="F19" s="225"/>
      <c r="G19" s="225"/>
      <c r="H19" s="226"/>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Norway</v>
      </c>
      <c r="C20" s="82">
        <f>'SUP bottles-PoM'!$E$8</f>
        <v>2023</v>
      </c>
      <c r="D20" s="217" t="s">
        <v>166</v>
      </c>
      <c r="E20" s="165"/>
      <c r="F20" s="165"/>
      <c r="G20" s="165"/>
      <c r="H20" s="216"/>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Norway</v>
      </c>
      <c r="C21" s="82">
        <f>'SUP bottles-PoM'!$E$8</f>
        <v>2023</v>
      </c>
      <c r="D21" s="217" t="s">
        <v>167</v>
      </c>
      <c r="E21" s="165"/>
      <c r="F21" s="165"/>
      <c r="G21" s="165"/>
      <c r="H21" s="216"/>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Norway</v>
      </c>
      <c r="C22" s="82">
        <f>'SUP bottles-PoM'!$E$8</f>
        <v>2023</v>
      </c>
      <c r="D22" s="164"/>
      <c r="E22" s="165"/>
      <c r="F22" s="165"/>
      <c r="G22" s="165"/>
      <c r="H22" s="216"/>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Norway</v>
      </c>
      <c r="C23" s="82">
        <f>'SUP bottles-PoM'!$E$8</f>
        <v>2023</v>
      </c>
      <c r="D23" s="164"/>
      <c r="E23" s="165"/>
      <c r="F23" s="165"/>
      <c r="G23" s="165"/>
      <c r="H23" s="216"/>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20" r:id="rId1" xr:uid="{CD49F24C-376D-4575-8A7E-981A068AD878}"/>
    <hyperlink ref="D21" r:id="rId2" xr:uid="{7164B222-3A42-45A2-9629-BBD2FD75D59A}"/>
    <hyperlink ref="D19" r:id="rId3" xr:uid="{2E708A36-FA40-4F8C-953E-EFA2466829C9}"/>
  </hyperlinks>
  <pageMargins left="0.7" right="0.7" top="0.75" bottom="0.75" header="0.3" footer="0.3"/>
  <pageSetup orientation="portrait" horizontalDpi="1200" verticalDpi="1200" r:id="rId4"/>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ColWidth="9.1796875"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6" t="s">
        <v>168</v>
      </c>
      <c r="B2" s="236"/>
      <c r="C2" s="236"/>
      <c r="D2" s="236"/>
      <c r="E2" s="237"/>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41" t="s">
        <v>169</v>
      </c>
      <c r="B4" s="241"/>
      <c r="C4" s="241"/>
      <c r="D4" s="241"/>
      <c r="E4" s="24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36</v>
      </c>
      <c r="B5" s="28" t="s">
        <v>37</v>
      </c>
      <c r="C5" s="243" t="s">
        <v>170</v>
      </c>
      <c r="D5" s="243"/>
      <c r="E5" s="24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Norway</v>
      </c>
      <c r="B6" s="84">
        <f>'SUP bottles-PoM'!E$8</f>
        <v>2023</v>
      </c>
      <c r="C6" s="23" t="s">
        <v>171</v>
      </c>
      <c r="D6" s="22" t="s">
        <v>172</v>
      </c>
      <c r="E6" s="41">
        <f>'SUP bottles-PoM'!E15</f>
        <v>24746</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Norway</v>
      </c>
      <c r="B7" s="84">
        <f>'SUP bottles-PoM'!E$8</f>
        <v>2023</v>
      </c>
      <c r="C7" s="24" t="s">
        <v>173</v>
      </c>
      <c r="D7" s="22" t="s">
        <v>174</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Norway</v>
      </c>
      <c r="B8" s="84">
        <f>'SUP bottles-PoM'!E$8</f>
        <v>2023</v>
      </c>
      <c r="C8" s="23" t="s">
        <v>175</v>
      </c>
      <c r="D8" s="22" t="s">
        <v>176</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Norway</v>
      </c>
      <c r="B9" s="84">
        <f>'SUP bottles-PoM'!E$8</f>
        <v>2023</v>
      </c>
      <c r="C9" s="24" t="s">
        <v>177</v>
      </c>
      <c r="D9" s="22" t="s">
        <v>178</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Norway</v>
      </c>
      <c r="B10" s="84">
        <f>'SUP bottles-PoM'!E$8</f>
        <v>2023</v>
      </c>
      <c r="C10" s="24" t="s">
        <v>179</v>
      </c>
      <c r="D10" s="22" t="s">
        <v>180</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Norway</v>
      </c>
      <c r="B11" s="84">
        <f>'SUP bottles-PoM'!E$8</f>
        <v>2023</v>
      </c>
      <c r="C11" s="24" t="s">
        <v>181</v>
      </c>
      <c r="D11" s="22" t="s">
        <v>182</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Norway</v>
      </c>
      <c r="B12" s="84">
        <f>'SUP bottles-PoM'!E$8</f>
        <v>2023</v>
      </c>
      <c r="C12" s="24" t="s">
        <v>183</v>
      </c>
      <c r="D12" s="22" t="s">
        <v>184</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Norway</v>
      </c>
      <c r="B13" s="84">
        <f>'SUP bottles-PoM'!E$8</f>
        <v>2023</v>
      </c>
      <c r="C13" s="24" t="s">
        <v>185</v>
      </c>
      <c r="D13" s="22" t="s">
        <v>186</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Norway</v>
      </c>
      <c r="B14" s="84">
        <f>'SUP bottles-PoM'!E$8</f>
        <v>2023</v>
      </c>
      <c r="C14" s="24" t="s">
        <v>187</v>
      </c>
      <c r="D14" s="22" t="s">
        <v>188</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Norway</v>
      </c>
      <c r="B15" s="84">
        <f>'SUP bottles-PoM'!E$8</f>
        <v>2023</v>
      </c>
      <c r="C15" s="24" t="s">
        <v>189</v>
      </c>
      <c r="D15" s="22" t="s">
        <v>190</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36</v>
      </c>
      <c r="B16" s="28" t="s">
        <v>37</v>
      </c>
      <c r="C16" s="243" t="s">
        <v>191</v>
      </c>
      <c r="D16" s="243"/>
      <c r="E16" s="2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Norway</v>
      </c>
      <c r="B17" s="84">
        <f>'SUP bottles-PoM'!E$8</f>
        <v>2023</v>
      </c>
      <c r="C17" s="23" t="s">
        <v>192</v>
      </c>
      <c r="D17" s="11" t="s">
        <v>52</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Norway</v>
      </c>
      <c r="B18" s="84">
        <f>'SUP bottles-PoM'!E$8</f>
        <v>2023</v>
      </c>
      <c r="C18" s="23" t="s">
        <v>193</v>
      </c>
      <c r="D18" s="11" t="s">
        <v>53</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Norway</v>
      </c>
      <c r="B19" s="84">
        <f>'SUP bottles-PoM'!E$8</f>
        <v>2023</v>
      </c>
      <c r="C19" s="23" t="s">
        <v>194</v>
      </c>
      <c r="D19" s="11" t="s">
        <v>54</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Norway</v>
      </c>
      <c r="B20" s="84">
        <f>'SUP bottles-PoM'!E$8</f>
        <v>2023</v>
      </c>
      <c r="C20" s="23" t="s">
        <v>195</v>
      </c>
      <c r="D20" s="11" t="s">
        <v>55</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41" t="s">
        <v>196</v>
      </c>
      <c r="B22" s="241"/>
      <c r="C22" s="241"/>
      <c r="D22" s="241"/>
      <c r="E22" s="2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36</v>
      </c>
      <c r="B23" s="28" t="s">
        <v>37</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Norway</v>
      </c>
      <c r="B24" s="84">
        <f>'SUP bottles-PoM'!E$8</f>
        <v>2023</v>
      </c>
      <c r="C24" s="24" t="s">
        <v>197</v>
      </c>
      <c r="D24" s="11" t="s">
        <v>198</v>
      </c>
      <c r="E24" s="41">
        <f>'SUP bottles-Separate collection'!E8</f>
        <v>21979</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Norway</v>
      </c>
      <c r="B25" s="84">
        <f>'SUP bottles-PoM'!E$8</f>
        <v>2023</v>
      </c>
      <c r="C25" s="24" t="s">
        <v>199</v>
      </c>
      <c r="D25" s="11" t="s">
        <v>200</v>
      </c>
      <c r="E25" s="41">
        <f>'SUP bottles-Separate collection'!E9</f>
        <v>454</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201</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2" t="s">
        <v>202</v>
      </c>
      <c r="B29" s="242"/>
      <c r="C29" s="242"/>
      <c r="D29" s="242"/>
      <c r="E29" s="24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36</v>
      </c>
      <c r="B30" s="28" t="s">
        <v>37</v>
      </c>
      <c r="C30" s="25"/>
      <c r="D30" s="13" t="s">
        <v>203</v>
      </c>
      <c r="E30" s="13" t="s">
        <v>204</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Norway</v>
      </c>
      <c r="B31" s="26">
        <f>'SUP bottles-PoM'!E$8</f>
        <v>2023</v>
      </c>
      <c r="C31" s="23" t="s">
        <v>205</v>
      </c>
      <c r="D31" s="11" t="s">
        <v>206</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36</v>
      </c>
      <c r="B32" s="28" t="s">
        <v>37</v>
      </c>
      <c r="C32" s="23" t="s">
        <v>207</v>
      </c>
      <c r="D32" s="239" t="s">
        <v>208</v>
      </c>
      <c r="E32" s="24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Norway</v>
      </c>
      <c r="B33" s="26">
        <f>'SUP bottles-PoM'!E$8</f>
        <v>2023</v>
      </c>
      <c r="D33" s="3" t="s">
        <v>209</v>
      </c>
      <c r="E33" s="12">
        <f>(SUM(E$24:E$25)/E$6)*100</f>
        <v>90.653034833912542</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Norway</v>
      </c>
      <c r="B34" s="26">
        <f>'SUP bottles-PoM'!E$8</f>
        <v>2023</v>
      </c>
      <c r="D34" s="3" t="s">
        <v>210</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Norway</v>
      </c>
      <c r="B35" s="26">
        <f>'SUP bottles-PoM'!E$8</f>
        <v>2023</v>
      </c>
      <c r="D35" s="3" t="s">
        <v>211</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8" t="s">
        <v>212</v>
      </c>
      <c r="B37" s="238"/>
      <c r="C37" s="238"/>
      <c r="D37" s="238"/>
      <c r="E37" s="23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213</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214</v>
      </c>
      <c r="E39" s="34" t="s">
        <v>215</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0" t="s">
        <v>216</v>
      </c>
      <c r="B40" s="231"/>
      <c r="C40" s="231"/>
      <c r="D40" s="35" t="s">
        <v>217</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0" t="s">
        <v>218</v>
      </c>
      <c r="B41" s="231"/>
      <c r="C41" s="231"/>
      <c r="D41" s="35">
        <f>COUNTA('QC I,II'!D20)+COUNTBLANK('QC I,II'!D20)</f>
        <v>1</v>
      </c>
      <c r="E41" s="37">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2" t="s">
        <v>16</v>
      </c>
      <c r="B42" s="233"/>
      <c r="C42" s="233"/>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0" t="s">
        <v>86</v>
      </c>
      <c r="B43" s="231"/>
      <c r="C43" s="231"/>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0" t="s">
        <v>95</v>
      </c>
      <c r="B44" s="231"/>
      <c r="C44" s="231"/>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2" t="s">
        <v>18</v>
      </c>
      <c r="B45" s="233"/>
      <c r="C45" s="233"/>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0" t="s">
        <v>102</v>
      </c>
      <c r="B46" s="231"/>
      <c r="C46" s="231"/>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0" t="s">
        <v>119</v>
      </c>
      <c r="B47" s="231"/>
      <c r="C47" s="231"/>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4" t="s">
        <v>148</v>
      </c>
      <c r="B48" s="235"/>
      <c r="C48" s="235"/>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2" t="s">
        <v>20</v>
      </c>
      <c r="B49" s="233"/>
      <c r="C49" s="233"/>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0" t="s">
        <v>163</v>
      </c>
      <c r="B50" s="231"/>
      <c r="C50" s="231"/>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ColWidth="9.1796875"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219</v>
      </c>
      <c r="B1" s="19" t="s">
        <v>220</v>
      </c>
      <c r="C1" s="19" t="s">
        <v>221</v>
      </c>
      <c r="D1" s="19" t="s">
        <v>222</v>
      </c>
      <c r="E1" s="19" t="s">
        <v>223</v>
      </c>
    </row>
    <row r="2" spans="1:5" x14ac:dyDescent="0.35">
      <c r="A2" s="20" t="s">
        <v>162</v>
      </c>
      <c r="B2" s="20" t="s">
        <v>162</v>
      </c>
      <c r="C2" s="20" t="s">
        <v>162</v>
      </c>
      <c r="D2" s="20" t="s">
        <v>162</v>
      </c>
      <c r="E2" s="20" t="s">
        <v>162</v>
      </c>
    </row>
    <row r="3" spans="1:5" x14ac:dyDescent="0.35">
      <c r="A3" t="s">
        <v>224</v>
      </c>
      <c r="B3" t="s">
        <v>34</v>
      </c>
      <c r="C3" t="s">
        <v>225</v>
      </c>
      <c r="D3" t="s">
        <v>10</v>
      </c>
      <c r="E3" s="20" t="s">
        <v>226</v>
      </c>
    </row>
    <row r="4" spans="1:5" x14ac:dyDescent="0.35">
      <c r="A4" t="s">
        <v>227</v>
      </c>
      <c r="B4" t="s">
        <v>228</v>
      </c>
      <c r="C4" t="s">
        <v>112</v>
      </c>
      <c r="D4" t="s">
        <v>12</v>
      </c>
      <c r="E4" t="s">
        <v>229</v>
      </c>
    </row>
    <row r="5" spans="1:5" x14ac:dyDescent="0.35">
      <c r="A5" t="s">
        <v>230</v>
      </c>
      <c r="E5" s="20"/>
    </row>
    <row r="6" spans="1:5" x14ac:dyDescent="0.35">
      <c r="A6" t="s">
        <v>231</v>
      </c>
    </row>
    <row r="7" spans="1:5" x14ac:dyDescent="0.35">
      <c r="A7" t="s">
        <v>232</v>
      </c>
    </row>
    <row r="8" spans="1:5" x14ac:dyDescent="0.35">
      <c r="A8" t="s">
        <v>233</v>
      </c>
    </row>
    <row r="9" spans="1:5" x14ac:dyDescent="0.35">
      <c r="A9" t="s">
        <v>234</v>
      </c>
    </row>
    <row r="10" spans="1:5" x14ac:dyDescent="0.35">
      <c r="A10" t="s">
        <v>235</v>
      </c>
    </row>
    <row r="11" spans="1:5" x14ac:dyDescent="0.35">
      <c r="A11" t="s">
        <v>236</v>
      </c>
    </row>
    <row r="12" spans="1:5" x14ac:dyDescent="0.35">
      <c r="A12" t="s">
        <v>237</v>
      </c>
    </row>
    <row r="13" spans="1:5" x14ac:dyDescent="0.35">
      <c r="A13" t="s">
        <v>238</v>
      </c>
    </row>
    <row r="14" spans="1:5" x14ac:dyDescent="0.35">
      <c r="A14" t="s">
        <v>239</v>
      </c>
    </row>
    <row r="15" spans="1:5" x14ac:dyDescent="0.35">
      <c r="A15" t="s">
        <v>240</v>
      </c>
    </row>
    <row r="16" spans="1:5" x14ac:dyDescent="0.35">
      <c r="A16" t="s">
        <v>241</v>
      </c>
    </row>
    <row r="17" spans="1:1" x14ac:dyDescent="0.35">
      <c r="A17" t="s">
        <v>242</v>
      </c>
    </row>
    <row r="18" spans="1:1" x14ac:dyDescent="0.35">
      <c r="A18" t="s">
        <v>243</v>
      </c>
    </row>
    <row r="19" spans="1:1" x14ac:dyDescent="0.35">
      <c r="A19" t="s">
        <v>244</v>
      </c>
    </row>
    <row r="20" spans="1:1" x14ac:dyDescent="0.35">
      <c r="A20" t="s">
        <v>245</v>
      </c>
    </row>
    <row r="21" spans="1:1" x14ac:dyDescent="0.35">
      <c r="A21" t="s">
        <v>246</v>
      </c>
    </row>
    <row r="22" spans="1:1" x14ac:dyDescent="0.35">
      <c r="A22" t="s">
        <v>247</v>
      </c>
    </row>
    <row r="23" spans="1:1" x14ac:dyDescent="0.35">
      <c r="A23" t="s">
        <v>248</v>
      </c>
    </row>
    <row r="24" spans="1:1" x14ac:dyDescent="0.35">
      <c r="A24" t="s">
        <v>249</v>
      </c>
    </row>
    <row r="25" spans="1:1" x14ac:dyDescent="0.35">
      <c r="A25" t="s">
        <v>30</v>
      </c>
    </row>
    <row r="26" spans="1:1" x14ac:dyDescent="0.35">
      <c r="A26" t="s">
        <v>250</v>
      </c>
    </row>
    <row r="27" spans="1:1" x14ac:dyDescent="0.35">
      <c r="A27" t="s">
        <v>251</v>
      </c>
    </row>
    <row r="28" spans="1:1" x14ac:dyDescent="0.35">
      <c r="A28" t="s">
        <v>252</v>
      </c>
    </row>
    <row r="29" spans="1:1" x14ac:dyDescent="0.35">
      <c r="A29" t="s">
        <v>253</v>
      </c>
    </row>
    <row r="30" spans="1:1" x14ac:dyDescent="0.35">
      <c r="A30" t="s">
        <v>254</v>
      </c>
    </row>
    <row r="31" spans="1:1" x14ac:dyDescent="0.35">
      <c r="A31" t="s">
        <v>255</v>
      </c>
    </row>
    <row r="32" spans="1:1" x14ac:dyDescent="0.35">
      <c r="A32" t="s">
        <v>256</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ColWidth="9.1796875"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257</v>
      </c>
      <c r="F3" s="118"/>
    </row>
    <row r="4" spans="3:6" ht="19" thickBot="1" x14ac:dyDescent="0.4">
      <c r="C4" s="99"/>
      <c r="D4" s="116"/>
      <c r="E4" s="119" t="s">
        <v>258</v>
      </c>
      <c r="F4" s="120"/>
    </row>
    <row r="5" spans="3:6" ht="15" thickBot="1" x14ac:dyDescent="0.4">
      <c r="C5" s="89"/>
      <c r="D5" s="89"/>
      <c r="E5" s="90"/>
      <c r="F5" s="89"/>
    </row>
    <row r="6" spans="3:6" ht="16" thickBot="1" x14ac:dyDescent="0.4">
      <c r="C6" s="89"/>
      <c r="D6" s="89"/>
      <c r="E6" s="102" t="s">
        <v>31</v>
      </c>
      <c r="F6" s="103">
        <v>2022</v>
      </c>
    </row>
    <row r="7" spans="3:6" x14ac:dyDescent="0.35">
      <c r="C7" s="89"/>
      <c r="D7" s="89"/>
      <c r="E7" s="89"/>
      <c r="F7" s="89"/>
    </row>
    <row r="8" spans="3:6" ht="37.5" thickBot="1" x14ac:dyDescent="0.4">
      <c r="C8" s="89"/>
      <c r="D8" s="88"/>
      <c r="E8" s="111" t="s">
        <v>35</v>
      </c>
      <c r="F8" s="112"/>
    </row>
    <row r="9" spans="3:6" ht="17" x14ac:dyDescent="0.35">
      <c r="C9" s="108" t="s">
        <v>36</v>
      </c>
      <c r="D9" s="104" t="s">
        <v>37</v>
      </c>
      <c r="E9" s="121" t="s">
        <v>259</v>
      </c>
      <c r="F9" s="122"/>
    </row>
    <row r="10" spans="3:6" ht="31.5" thickBot="1" x14ac:dyDescent="0.4">
      <c r="C10" s="107"/>
      <c r="D10" s="107"/>
      <c r="E10" s="123" t="s">
        <v>260</v>
      </c>
      <c r="F10" s="124"/>
    </row>
    <row r="11" spans="3:6" ht="15" thickBot="1" x14ac:dyDescent="0.4">
      <c r="C11" s="92" t="s">
        <v>224</v>
      </c>
      <c r="D11" s="92">
        <v>2022</v>
      </c>
      <c r="E11" s="94" t="s">
        <v>261</v>
      </c>
      <c r="F11" s="95">
        <v>39660</v>
      </c>
    </row>
    <row r="12" spans="3:6" ht="15" thickBot="1" x14ac:dyDescent="0.4">
      <c r="C12" s="92" t="s">
        <v>227</v>
      </c>
      <c r="D12" s="92">
        <v>2022</v>
      </c>
      <c r="E12" s="94" t="s">
        <v>261</v>
      </c>
      <c r="F12" s="95">
        <v>65125.78</v>
      </c>
    </row>
    <row r="13" spans="3:6" ht="15" thickBot="1" x14ac:dyDescent="0.4">
      <c r="C13" s="92" t="s">
        <v>230</v>
      </c>
      <c r="D13" s="92">
        <v>2022</v>
      </c>
      <c r="E13" s="94" t="s">
        <v>261</v>
      </c>
      <c r="F13" s="95">
        <v>28314.16</v>
      </c>
    </row>
    <row r="14" spans="3:6" ht="15" thickBot="1" x14ac:dyDescent="0.4">
      <c r="C14" s="92" t="s">
        <v>232</v>
      </c>
      <c r="D14" s="92">
        <v>2022</v>
      </c>
      <c r="E14" s="94" t="s">
        <v>261</v>
      </c>
      <c r="F14" s="95">
        <v>15153.35</v>
      </c>
    </row>
    <row r="15" spans="3:6" ht="15" thickBot="1" x14ac:dyDescent="0.4">
      <c r="C15" s="92" t="s">
        <v>233</v>
      </c>
      <c r="D15" s="92">
        <v>2022</v>
      </c>
      <c r="E15" s="94" t="s">
        <v>261</v>
      </c>
      <c r="F15" s="95">
        <v>51886.65</v>
      </c>
    </row>
    <row r="16" spans="3:6" ht="15" thickBot="1" x14ac:dyDescent="0.4">
      <c r="C16" s="92" t="s">
        <v>231</v>
      </c>
      <c r="D16" s="92">
        <v>2022</v>
      </c>
      <c r="E16" s="94" t="s">
        <v>261</v>
      </c>
      <c r="F16" s="95">
        <v>19064.93</v>
      </c>
    </row>
    <row r="17" spans="3:6" ht="15" thickBot="1" x14ac:dyDescent="0.4">
      <c r="C17" s="92" t="s">
        <v>234</v>
      </c>
      <c r="D17" s="92">
        <v>2022</v>
      </c>
      <c r="E17" s="94" t="s">
        <v>261</v>
      </c>
      <c r="F17" s="95">
        <v>22212</v>
      </c>
    </row>
    <row r="18" spans="3:6" ht="15" thickBot="1" x14ac:dyDescent="0.4">
      <c r="C18" s="92" t="s">
        <v>235</v>
      </c>
      <c r="D18" s="92">
        <v>2022</v>
      </c>
      <c r="E18" s="94" t="s">
        <v>261</v>
      </c>
      <c r="F18" s="95">
        <v>5158.22</v>
      </c>
    </row>
    <row r="19" spans="3:6" ht="15" thickBot="1" x14ac:dyDescent="0.4">
      <c r="C19" s="92" t="s">
        <v>236</v>
      </c>
      <c r="D19" s="92">
        <v>2022</v>
      </c>
      <c r="E19" s="94" t="s">
        <v>261</v>
      </c>
      <c r="F19" s="95">
        <v>20650</v>
      </c>
    </row>
    <row r="20" spans="3:6" ht="15" thickBot="1" x14ac:dyDescent="0.4">
      <c r="C20" s="92" t="s">
        <v>237</v>
      </c>
      <c r="D20" s="92">
        <v>2022</v>
      </c>
      <c r="E20" s="94" t="s">
        <v>261</v>
      </c>
      <c r="F20" s="95">
        <v>378027.26</v>
      </c>
    </row>
    <row r="21" spans="3:6" ht="15" thickBot="1" x14ac:dyDescent="0.4">
      <c r="C21" s="92" t="s">
        <v>238</v>
      </c>
      <c r="D21" s="92">
        <v>2022</v>
      </c>
      <c r="E21" s="94" t="s">
        <v>261</v>
      </c>
      <c r="F21" s="95">
        <v>491553</v>
      </c>
    </row>
    <row r="22" spans="3:6" ht="15" thickBot="1" x14ac:dyDescent="0.4">
      <c r="C22" s="92" t="s">
        <v>239</v>
      </c>
      <c r="D22" s="92">
        <v>2022</v>
      </c>
      <c r="E22" s="94" t="s">
        <v>261</v>
      </c>
      <c r="F22" s="95">
        <v>47923.199999999997</v>
      </c>
    </row>
    <row r="23" spans="3:6" ht="15" thickBot="1" x14ac:dyDescent="0.4">
      <c r="C23" s="92" t="s">
        <v>241</v>
      </c>
      <c r="D23" s="92">
        <v>2022</v>
      </c>
      <c r="E23" s="94" t="s">
        <v>261</v>
      </c>
      <c r="F23" s="95">
        <v>1726.09</v>
      </c>
    </row>
    <row r="24" spans="3:6" ht="15" thickBot="1" x14ac:dyDescent="0.4">
      <c r="C24" s="92" t="s">
        <v>242</v>
      </c>
      <c r="D24" s="92">
        <v>2022</v>
      </c>
      <c r="E24" s="94" t="s">
        <v>261</v>
      </c>
      <c r="F24" s="95">
        <v>30680</v>
      </c>
    </row>
    <row r="25" spans="3:6" ht="15" thickBot="1" x14ac:dyDescent="0.4">
      <c r="C25" s="92" t="s">
        <v>243</v>
      </c>
      <c r="D25" s="92">
        <v>2022</v>
      </c>
      <c r="E25" s="94" t="s">
        <v>261</v>
      </c>
      <c r="F25" s="95">
        <v>442258.9</v>
      </c>
    </row>
    <row r="26" spans="3:6" ht="15" thickBot="1" x14ac:dyDescent="0.4">
      <c r="C26" s="92" t="s">
        <v>244</v>
      </c>
      <c r="D26" s="92">
        <v>2022</v>
      </c>
      <c r="E26" s="94" t="s">
        <v>261</v>
      </c>
      <c r="F26" s="95">
        <v>8330</v>
      </c>
    </row>
    <row r="27" spans="3:6" ht="15" thickBot="1" x14ac:dyDescent="0.4">
      <c r="C27" s="92" t="s">
        <v>246</v>
      </c>
      <c r="D27" s="92">
        <v>2022</v>
      </c>
      <c r="E27" s="94" t="s">
        <v>261</v>
      </c>
      <c r="F27" s="95">
        <v>13348.71</v>
      </c>
    </row>
    <row r="28" spans="3:6" ht="15" thickBot="1" x14ac:dyDescent="0.4">
      <c r="C28" s="92" t="s">
        <v>249</v>
      </c>
      <c r="D28" s="92">
        <v>2022</v>
      </c>
      <c r="E28" s="94" t="s">
        <v>261</v>
      </c>
      <c r="F28" s="95">
        <v>56419</v>
      </c>
    </row>
    <row r="29" spans="3:6" ht="15" thickBot="1" x14ac:dyDescent="0.4">
      <c r="C29" s="92" t="s">
        <v>30</v>
      </c>
      <c r="D29" s="92">
        <v>2022</v>
      </c>
      <c r="E29" s="94" t="s">
        <v>261</v>
      </c>
      <c r="F29" s="95">
        <v>24936</v>
      </c>
    </row>
    <row r="30" spans="3:6" ht="15" thickBot="1" x14ac:dyDescent="0.4">
      <c r="C30" s="125" t="s">
        <v>251</v>
      </c>
      <c r="D30" s="125">
        <v>2022</v>
      </c>
      <c r="E30" s="126" t="s">
        <v>261</v>
      </c>
    </row>
    <row r="31" spans="3:6" ht="15" thickBot="1" x14ac:dyDescent="0.4">
      <c r="C31" s="92" t="s">
        <v>252</v>
      </c>
      <c r="D31" s="92">
        <v>2022</v>
      </c>
      <c r="E31" s="94" t="s">
        <v>261</v>
      </c>
      <c r="F31" s="95">
        <v>85477.93</v>
      </c>
    </row>
    <row r="32" spans="3:6" ht="15" thickBot="1" x14ac:dyDescent="0.4">
      <c r="C32" s="92" t="s">
        <v>253</v>
      </c>
      <c r="D32" s="92">
        <v>2022</v>
      </c>
      <c r="E32" s="94" t="s">
        <v>261</v>
      </c>
      <c r="F32" s="95">
        <v>21751.56</v>
      </c>
    </row>
    <row r="33" spans="3:6" ht="15" thickBot="1" x14ac:dyDescent="0.4">
      <c r="C33" s="92" t="s">
        <v>254</v>
      </c>
      <c r="D33" s="92">
        <v>2022</v>
      </c>
      <c r="E33" s="94" t="s">
        <v>261</v>
      </c>
      <c r="F33" s="105"/>
    </row>
    <row r="34" spans="3:6" ht="15" thickBot="1" x14ac:dyDescent="0.4">
      <c r="C34" s="92" t="s">
        <v>255</v>
      </c>
      <c r="D34" s="92">
        <v>2022</v>
      </c>
      <c r="E34" s="94" t="s">
        <v>261</v>
      </c>
      <c r="F34" s="105">
        <v>209553</v>
      </c>
    </row>
    <row r="35" spans="3:6" ht="15" thickBot="1" x14ac:dyDescent="0.4">
      <c r="C35" s="92" t="s">
        <v>256</v>
      </c>
      <c r="D35" s="92">
        <v>2022</v>
      </c>
      <c r="E35" s="94" t="s">
        <v>261</v>
      </c>
      <c r="F35" s="95">
        <v>30651</v>
      </c>
    </row>
    <row r="36" spans="3:6" ht="15" thickBot="1" x14ac:dyDescent="0.4">
      <c r="C36" s="92"/>
      <c r="D36" s="92"/>
      <c r="E36" s="106"/>
      <c r="F36" s="105"/>
    </row>
    <row r="37" spans="3:6" ht="16" thickBot="1" x14ac:dyDescent="0.4">
      <c r="C37" s="89"/>
      <c r="D37" s="89"/>
      <c r="E37" s="109" t="s">
        <v>40</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50</v>
      </c>
      <c r="F41" s="112"/>
    </row>
    <row r="42" spans="3:6" ht="47" thickBot="1" x14ac:dyDescent="0.4">
      <c r="C42" s="107" t="s">
        <v>36</v>
      </c>
      <c r="D42" s="107" t="s">
        <v>37</v>
      </c>
      <c r="E42" s="113" t="s">
        <v>262</v>
      </c>
      <c r="F42" s="114"/>
    </row>
    <row r="43" spans="3:6" ht="29.5" thickBot="1" x14ac:dyDescent="0.4">
      <c r="C43" s="92" t="s">
        <v>240</v>
      </c>
      <c r="D43" s="92">
        <v>2022</v>
      </c>
      <c r="E43" s="94" t="s">
        <v>263</v>
      </c>
      <c r="F43" s="95">
        <v>14421.47</v>
      </c>
    </row>
    <row r="44" spans="3:6" ht="29.5" thickBot="1" x14ac:dyDescent="0.4">
      <c r="C44" s="92" t="s">
        <v>240</v>
      </c>
      <c r="D44" s="92">
        <v>2022</v>
      </c>
      <c r="E44" s="94" t="s">
        <v>264</v>
      </c>
      <c r="F44" s="95">
        <v>0</v>
      </c>
    </row>
    <row r="45" spans="3:6" ht="15" thickBot="1" x14ac:dyDescent="0.4">
      <c r="C45" s="92" t="s">
        <v>240</v>
      </c>
      <c r="D45" s="92">
        <v>2022</v>
      </c>
      <c r="E45" s="94" t="s">
        <v>265</v>
      </c>
      <c r="F45" s="95">
        <v>57487.46</v>
      </c>
    </row>
    <row r="46" spans="3:6" ht="15" thickBot="1" x14ac:dyDescent="0.4">
      <c r="C46" s="92" t="s">
        <v>240</v>
      </c>
      <c r="D46" s="92">
        <v>2022</v>
      </c>
      <c r="E46" s="94" t="s">
        <v>266</v>
      </c>
      <c r="F46" s="95">
        <v>3335.73</v>
      </c>
    </row>
    <row r="47" spans="3:6" ht="29.5" thickBot="1" x14ac:dyDescent="0.4">
      <c r="C47" s="92" t="s">
        <v>247</v>
      </c>
      <c r="D47" s="92">
        <v>2022</v>
      </c>
      <c r="E47" s="94" t="s">
        <v>263</v>
      </c>
      <c r="F47" s="95">
        <v>2223.12</v>
      </c>
    </row>
    <row r="48" spans="3:6" ht="29.5" thickBot="1" x14ac:dyDescent="0.4">
      <c r="C48" s="92" t="s">
        <v>247</v>
      </c>
      <c r="D48" s="92">
        <v>2022</v>
      </c>
      <c r="E48" s="94" t="s">
        <v>264</v>
      </c>
      <c r="F48" s="95">
        <v>0</v>
      </c>
    </row>
    <row r="49" spans="3:6" ht="15" thickBot="1" x14ac:dyDescent="0.4">
      <c r="C49" s="92" t="s">
        <v>247</v>
      </c>
      <c r="D49" s="92">
        <v>2022</v>
      </c>
      <c r="E49" s="94" t="s">
        <v>265</v>
      </c>
      <c r="F49" s="95">
        <v>1233</v>
      </c>
    </row>
    <row r="50" spans="3:6" ht="15" thickBot="1" x14ac:dyDescent="0.4">
      <c r="C50" s="92" t="s">
        <v>247</v>
      </c>
      <c r="D50" s="92">
        <v>2022</v>
      </c>
      <c r="E50" s="94" t="s">
        <v>266</v>
      </c>
      <c r="F50" s="95">
        <v>151.01</v>
      </c>
    </row>
    <row r="51" spans="3:6" ht="29.5" thickBot="1" x14ac:dyDescent="0.4">
      <c r="C51" s="92" t="s">
        <v>248</v>
      </c>
      <c r="D51" s="92">
        <v>2022</v>
      </c>
      <c r="E51" s="94" t="s">
        <v>263</v>
      </c>
      <c r="F51" s="95">
        <v>3024.82</v>
      </c>
    </row>
    <row r="52" spans="3:6" ht="29.5" thickBot="1" x14ac:dyDescent="0.4">
      <c r="C52" s="92" t="s">
        <v>248</v>
      </c>
      <c r="D52" s="92">
        <v>2022</v>
      </c>
      <c r="E52" s="94" t="s">
        <v>264</v>
      </c>
      <c r="F52" s="95"/>
    </row>
    <row r="53" spans="3:6" ht="15" thickBot="1" x14ac:dyDescent="0.4">
      <c r="C53" s="92" t="s">
        <v>248</v>
      </c>
      <c r="D53" s="92">
        <v>2022</v>
      </c>
      <c r="E53" s="94" t="s">
        <v>265</v>
      </c>
      <c r="F53" s="95">
        <v>9096.14</v>
      </c>
    </row>
    <row r="54" spans="3:6" ht="15" thickBot="1" x14ac:dyDescent="0.4">
      <c r="C54" s="92" t="s">
        <v>248</v>
      </c>
      <c r="D54" s="92">
        <v>2022</v>
      </c>
      <c r="E54" s="94" t="s">
        <v>266</v>
      </c>
      <c r="F54" s="95"/>
    </row>
    <row r="55" spans="3:6" ht="29.5" thickBot="1" x14ac:dyDescent="0.4">
      <c r="C55" s="92" t="s">
        <v>250</v>
      </c>
      <c r="D55" s="92">
        <v>2022</v>
      </c>
      <c r="E55" s="94" t="s">
        <v>263</v>
      </c>
      <c r="F55" s="95">
        <v>325717.65999999997</v>
      </c>
    </row>
    <row r="56" spans="3:6" ht="29.5" thickBot="1" x14ac:dyDescent="0.4">
      <c r="C56" s="92" t="s">
        <v>250</v>
      </c>
      <c r="D56" s="92">
        <v>2022</v>
      </c>
      <c r="E56" s="94" t="s">
        <v>264</v>
      </c>
      <c r="F56" s="95">
        <v>0</v>
      </c>
    </row>
    <row r="57" spans="3:6" ht="15" thickBot="1" x14ac:dyDescent="0.4">
      <c r="C57" s="92" t="s">
        <v>250</v>
      </c>
      <c r="D57" s="92">
        <v>2022</v>
      </c>
      <c r="E57" s="94" t="s">
        <v>265</v>
      </c>
      <c r="F57" s="95"/>
    </row>
    <row r="58" spans="3:6" ht="15" thickBot="1" x14ac:dyDescent="0.4">
      <c r="C58" s="92" t="s">
        <v>250</v>
      </c>
      <c r="D58" s="92">
        <v>2022</v>
      </c>
      <c r="E58" s="94" t="s">
        <v>266</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4"/>
      <c r="B3" s="244"/>
      <c r="C3" s="252"/>
      <c r="D3" s="254" t="s">
        <v>257</v>
      </c>
      <c r="E3" s="255"/>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row>
    <row r="4" spans="1:99" ht="19" thickBot="1" x14ac:dyDescent="0.4">
      <c r="A4" s="245"/>
      <c r="B4" s="245"/>
      <c r="C4" s="253"/>
      <c r="D4" s="256" t="s">
        <v>258</v>
      </c>
      <c r="E4" s="257"/>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4"/>
      <c r="B6" s="246" t="s">
        <v>36</v>
      </c>
      <c r="C6" s="246" t="s">
        <v>37</v>
      </c>
      <c r="D6" s="248" t="s">
        <v>267</v>
      </c>
      <c r="E6" s="249"/>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row>
    <row r="7" spans="1:99" ht="16" thickBot="1" x14ac:dyDescent="0.4">
      <c r="A7" s="245"/>
      <c r="B7" s="247"/>
      <c r="C7" s="247"/>
      <c r="D7" s="250" t="s">
        <v>268</v>
      </c>
      <c r="E7" s="251"/>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245"/>
      <c r="AX7" s="245"/>
      <c r="AY7" s="245"/>
      <c r="AZ7" s="245"/>
      <c r="BA7" s="245"/>
      <c r="BB7" s="245"/>
      <c r="BC7" s="245"/>
      <c r="BD7" s="245"/>
      <c r="BE7" s="245"/>
      <c r="BF7" s="245"/>
      <c r="BG7" s="245"/>
      <c r="BH7" s="245"/>
      <c r="BI7" s="245"/>
      <c r="BJ7" s="245"/>
      <c r="BK7" s="245"/>
      <c r="BL7" s="245"/>
      <c r="BM7" s="245"/>
      <c r="BN7" s="245"/>
      <c r="BO7" s="245"/>
      <c r="BP7" s="245"/>
      <c r="BQ7" s="245"/>
      <c r="BR7" s="245"/>
      <c r="BS7" s="245"/>
      <c r="BT7" s="245"/>
      <c r="BU7" s="245"/>
      <c r="BV7" s="245"/>
      <c r="BW7" s="245"/>
      <c r="BX7" s="245"/>
      <c r="BY7" s="245"/>
      <c r="BZ7" s="245"/>
      <c r="CA7" s="245"/>
      <c r="CB7" s="245"/>
      <c r="CC7" s="245"/>
      <c r="CD7" s="245"/>
      <c r="CE7" s="245"/>
      <c r="CF7" s="245"/>
      <c r="CG7" s="245"/>
      <c r="CH7" s="245"/>
      <c r="CI7" s="245"/>
      <c r="CJ7" s="245"/>
      <c r="CK7" s="245"/>
      <c r="CL7" s="245"/>
      <c r="CM7" s="245"/>
      <c r="CN7" s="245"/>
      <c r="CO7" s="245"/>
      <c r="CP7" s="245"/>
      <c r="CQ7" s="245"/>
      <c r="CR7" s="245"/>
      <c r="CS7" s="245"/>
      <c r="CT7" s="245"/>
      <c r="CU7" s="245"/>
    </row>
    <row r="8" spans="1:99" ht="29.5" thickBot="1" x14ac:dyDescent="0.4">
      <c r="A8" s="89"/>
      <c r="B8" s="92" t="s">
        <v>224</v>
      </c>
      <c r="C8" s="93">
        <v>2022</v>
      </c>
      <c r="D8" s="94" t="s">
        <v>269</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224</v>
      </c>
      <c r="C9" s="93">
        <v>2022</v>
      </c>
      <c r="D9" s="94" t="s">
        <v>270</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227</v>
      </c>
      <c r="C10" s="93">
        <v>2022</v>
      </c>
      <c r="D10" s="94" t="s">
        <v>269</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227</v>
      </c>
      <c r="C11" s="92">
        <v>2022</v>
      </c>
      <c r="D11" s="94" t="s">
        <v>270</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230</v>
      </c>
      <c r="C12" s="93">
        <v>2022</v>
      </c>
      <c r="D12" s="94" t="s">
        <v>269</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230</v>
      </c>
      <c r="C13" s="92">
        <v>2022</v>
      </c>
      <c r="D13" s="94" t="s">
        <v>270</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231</v>
      </c>
      <c r="C14" s="93">
        <v>2022</v>
      </c>
      <c r="D14" s="94" t="s">
        <v>269</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231</v>
      </c>
      <c r="C15" s="92">
        <v>2022</v>
      </c>
      <c r="D15" s="94" t="s">
        <v>270</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232</v>
      </c>
      <c r="C16" s="93">
        <v>2022</v>
      </c>
      <c r="D16" s="94" t="s">
        <v>269</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232</v>
      </c>
      <c r="C17" s="92">
        <v>2022</v>
      </c>
      <c r="D17" s="94" t="s">
        <v>270</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233</v>
      </c>
      <c r="C18" s="93">
        <v>2022</v>
      </c>
      <c r="D18" s="94" t="s">
        <v>269</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233</v>
      </c>
      <c r="C19" s="92">
        <v>2022</v>
      </c>
      <c r="D19" s="94" t="s">
        <v>270</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234</v>
      </c>
      <c r="C20" s="93">
        <v>2022</v>
      </c>
      <c r="D20" s="94" t="s">
        <v>269</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234</v>
      </c>
      <c r="C21" s="92">
        <v>2022</v>
      </c>
      <c r="D21" s="94" t="s">
        <v>270</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235</v>
      </c>
      <c r="C22" s="93">
        <v>2022</v>
      </c>
      <c r="D22" s="94" t="s">
        <v>269</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235</v>
      </c>
      <c r="C23" s="92">
        <v>2022</v>
      </c>
      <c r="D23" s="94" t="s">
        <v>270</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236</v>
      </c>
      <c r="C24" s="96">
        <v>2022</v>
      </c>
      <c r="D24" s="94" t="s">
        <v>269</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236</v>
      </c>
      <c r="C25" s="97">
        <v>2022</v>
      </c>
      <c r="D25" s="94" t="s">
        <v>270</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237</v>
      </c>
      <c r="C26" s="96">
        <v>2022</v>
      </c>
      <c r="D26" s="94" t="s">
        <v>269</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237</v>
      </c>
      <c r="C27" s="97">
        <v>2022</v>
      </c>
      <c r="D27" s="94" t="s">
        <v>270</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238</v>
      </c>
      <c r="C28" s="93">
        <v>2022</v>
      </c>
      <c r="D28" s="94" t="s">
        <v>269</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238</v>
      </c>
      <c r="C29" s="92">
        <v>2022</v>
      </c>
      <c r="D29" s="94" t="s">
        <v>270</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239</v>
      </c>
      <c r="C30" s="93">
        <v>2022</v>
      </c>
      <c r="D30" s="94" t="s">
        <v>269</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239</v>
      </c>
      <c r="C31" s="92">
        <v>2022</v>
      </c>
      <c r="D31" s="94" t="s">
        <v>270</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240</v>
      </c>
      <c r="C32" s="93">
        <v>2022</v>
      </c>
      <c r="D32" s="94" t="s">
        <v>269</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240</v>
      </c>
      <c r="C33" s="92">
        <v>2022</v>
      </c>
      <c r="D33" s="94" t="s">
        <v>270</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241</v>
      </c>
      <c r="C34" s="93">
        <v>2022</v>
      </c>
      <c r="D34" s="94" t="s">
        <v>269</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241</v>
      </c>
      <c r="C35" s="92">
        <v>2022</v>
      </c>
      <c r="D35" s="94" t="s">
        <v>270</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242</v>
      </c>
      <c r="C36" s="93">
        <v>2022</v>
      </c>
      <c r="D36" s="94" t="s">
        <v>269</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242</v>
      </c>
      <c r="C37" s="92">
        <v>2022</v>
      </c>
      <c r="D37" s="94" t="s">
        <v>270</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243</v>
      </c>
      <c r="C38" s="93">
        <v>2022</v>
      </c>
      <c r="D38" s="94" t="s">
        <v>269</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243</v>
      </c>
      <c r="C39" s="92">
        <v>2022</v>
      </c>
      <c r="D39" s="94" t="s">
        <v>270</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244</v>
      </c>
      <c r="C40" s="93">
        <v>2022</v>
      </c>
      <c r="D40" s="94" t="s">
        <v>269</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244</v>
      </c>
      <c r="C41" s="92">
        <v>2022</v>
      </c>
      <c r="D41" s="94" t="s">
        <v>270</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246</v>
      </c>
      <c r="C42" s="93">
        <v>2022</v>
      </c>
      <c r="D42" s="94" t="s">
        <v>269</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246</v>
      </c>
      <c r="C43" s="92">
        <v>2022</v>
      </c>
      <c r="D43" s="94" t="s">
        <v>270</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247</v>
      </c>
      <c r="C44" s="93">
        <v>2022</v>
      </c>
      <c r="D44" s="94" t="s">
        <v>269</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247</v>
      </c>
      <c r="C45" s="92">
        <v>2022</v>
      </c>
      <c r="D45" s="94" t="s">
        <v>270</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248</v>
      </c>
      <c r="C46" s="92">
        <v>2022</v>
      </c>
      <c r="D46" s="94" t="s">
        <v>269</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248</v>
      </c>
      <c r="C47" s="92">
        <v>2022</v>
      </c>
      <c r="D47" s="94" t="s">
        <v>270</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249</v>
      </c>
      <c r="C48" s="93">
        <v>2022</v>
      </c>
      <c r="D48" s="94" t="s">
        <v>269</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249</v>
      </c>
      <c r="C49" s="92">
        <v>2022</v>
      </c>
      <c r="D49" s="94" t="s">
        <v>270</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30</v>
      </c>
      <c r="C50" s="93">
        <v>2022</v>
      </c>
      <c r="D50" s="94" t="s">
        <v>269</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30</v>
      </c>
      <c r="C51" s="92">
        <v>2022</v>
      </c>
      <c r="D51" s="94" t="s">
        <v>270</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250</v>
      </c>
      <c r="C52" s="93">
        <v>2022</v>
      </c>
      <c r="D52" s="94" t="s">
        <v>269</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250</v>
      </c>
      <c r="C53" s="92">
        <v>2022</v>
      </c>
      <c r="D53" s="94" t="s">
        <v>270</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251</v>
      </c>
      <c r="C54" s="127">
        <v>2022</v>
      </c>
      <c r="D54" s="126" t="s">
        <v>269</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251</v>
      </c>
      <c r="C55" s="125">
        <v>2022</v>
      </c>
      <c r="D55" s="126" t="s">
        <v>270</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252</v>
      </c>
      <c r="C56" s="93">
        <v>2022</v>
      </c>
      <c r="D56" s="94" t="s">
        <v>269</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252</v>
      </c>
      <c r="C57" s="92">
        <v>2022</v>
      </c>
      <c r="D57" s="94" t="s">
        <v>270</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253</v>
      </c>
      <c r="C58" s="93">
        <v>2022</v>
      </c>
      <c r="D58" s="94" t="s">
        <v>269</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253</v>
      </c>
      <c r="C59" s="92">
        <v>2022</v>
      </c>
      <c r="D59" s="94" t="s">
        <v>270</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254</v>
      </c>
      <c r="C60" s="96">
        <v>2022</v>
      </c>
      <c r="D60" s="94" t="s">
        <v>269</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254</v>
      </c>
      <c r="C61" s="97">
        <v>2022</v>
      </c>
      <c r="D61" s="94" t="s">
        <v>270</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255</v>
      </c>
      <c r="C62" s="96">
        <v>2022</v>
      </c>
      <c r="D62" s="94" t="s">
        <v>269</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255</v>
      </c>
      <c r="C63" s="97">
        <v>2022</v>
      </c>
      <c r="D63" s="94" t="s">
        <v>270</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256</v>
      </c>
      <c r="C64" s="93">
        <v>2022</v>
      </c>
      <c r="D64" s="94" t="s">
        <v>269</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256</v>
      </c>
      <c r="C65" s="92">
        <v>2022</v>
      </c>
      <c r="D65" s="94" t="s">
        <v>270</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52D87339-7FD7-44C6-83A5-1E875F13EB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2026-04-16T14:23:24Z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